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<sst xmlns="http://schemas.openxmlformats.org/spreadsheetml/2006/main" count="49" uniqueCount="38">
  <si>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</si>
  <si>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</si>
  <si>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</si>
  <si>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</si>
  <si>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</si>
  <si>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</si>
  <si>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</si>
  <si>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</si>
  <si>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</si>
  <si>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</si>
  <si>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</si>
  <si>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</si>
  <si>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</si>
  <si>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</si>
  <si>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</si>
  <si>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</si>
  <si>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</si>
  <si>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</si>
  <si>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</si>
  <si>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</si>
  <si>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</si>
  <si>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</si>
  <si>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01.01.2022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</si>
  <si>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</si>
  <si>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</si>
  <si>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01.01.2024 г</t>
  </si>
  <si>
    <t>На 2022 год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</si>
  <si>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</si>
  <si>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</si>
  <si>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</si>
  <si>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</si>
  <si>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>Программа муниципальных внутренних заимствований городского поселения Мышкин на 2022 год и на плановый период 2023 и 2024 годов</t>
  </si>
  <si>
    <t>На 01.01.2023 г</t>
  </si>
  <si>
    <t>01.01.2025 г</t>
  </si>
  <si>
    <t>На 2024 год</t>
  </si>
  <si>
    <t xml:space="preserve">2.  Перечень муниципальных внутренних заимствований городского поселения Мышкин,  осуществляемые в 2022 год и в плановом периоде 2023 и 2024 годов     </t>
  </si>
  <si>
    <t>на 01.01.2025 г</t>
  </si>
  <si>
    <t xml:space="preserve">Приложение № 9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</si>
</sst>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F1" sqref="F1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1" customHeight="1" x14ac:dyDescent="0.25">
      <c r="A1" s="19"/>
      <c r="B1" s="19"/>
      <c r="C1" s="28" t="s">
        <v>37</v>
      </c>
      <c r="D1" s="28"/>
      <c r="E1" s="28"/>
      <c r="F1" s="22"/>
      <c r="G1" s="22"/>
    </row>
    <row r="2" spans="1:7" ht="27.75" customHeight="1" x14ac:dyDescent="0.25">
      <c r="A2" s="23" t="s">
        <v>31</v>
      </c>
      <c r="B2" s="23"/>
      <c r="C2" s="23"/>
      <c r="D2" s="23"/>
      <c r="E2" s="23"/>
    </row>
    <row r="3" spans="1:7" x14ac:dyDescent="0.25">
      <c r="A3" s="1"/>
    </row>
    <row r="4" spans="1:7" ht="69.75" customHeight="1" x14ac:dyDescent="0.25">
      <c r="A4" s="35" t="s">
        <v>0</v>
      </c>
      <c r="B4" s="35"/>
      <c r="C4" s="35"/>
      <c r="D4" s="35"/>
      <c r="E4" s="35"/>
    </row>
    <row r="5" spans="1:7" ht="16.5" thickBot="1" x14ac:dyDescent="0.3">
      <c r="A5" s="41" t="s">
        <v>1</v>
      </c>
      <c r="B5" s="41"/>
      <c r="C5" s="41"/>
      <c r="D5" s="41"/>
      <c r="E5" s="41"/>
      <c r="F5" s="2"/>
    </row>
    <row r="6" spans="1:7" ht="15" customHeight="1" thickBot="1" x14ac:dyDescent="0.3">
      <c r="A6" s="42" t="s">
        <v>2</v>
      </c>
      <c r="B6" s="43"/>
      <c r="C6" s="3" t="s">
        <v>32</v>
      </c>
      <c r="D6" s="3" t="s">
        <v>25</v>
      </c>
      <c r="E6" s="3" t="s">
        <v>33</v>
      </c>
      <c r="F6" s="2"/>
    </row>
    <row r="7" spans="1:7" ht="30.75" customHeight="1" thickBot="1" x14ac:dyDescent="0.3">
      <c r="A7" s="26" t="s">
        <v>3</v>
      </c>
      <c r="B7" s="27"/>
      <c r="C7" s="5">
        <v>5500000</v>
      </c>
      <c r="D7" s="5">
        <v>5500000</v>
      </c>
      <c r="E7" s="5">
        <v>5500000</v>
      </c>
      <c r="F7" s="2"/>
    </row>
    <row r="8" spans="1:7" ht="33" customHeight="1" thickBot="1" x14ac:dyDescent="0.3">
      <c r="A8" s="44" t="s">
        <v>4</v>
      </c>
      <c r="B8" s="45"/>
      <c r="C8" s="48">
        <v>0</v>
      </c>
      <c r="D8" s="48">
        <v>0</v>
      </c>
      <c r="E8" s="48">
        <v>0</v>
      </c>
      <c r="F8" s="2"/>
    </row>
    <row r="9" spans="1:7" ht="15.75" hidden="1" thickBot="1" x14ac:dyDescent="0.3">
      <c r="A9" s="46"/>
      <c r="B9" s="47"/>
      <c r="C9" s="49"/>
      <c r="D9" s="49"/>
      <c r="E9" s="49"/>
      <c r="F9" s="2"/>
    </row>
    <row r="10" spans="1:7" ht="16.5" thickBot="1" x14ac:dyDescent="0.3">
      <c r="A10" s="26"/>
      <c r="B10" s="27"/>
      <c r="C10" s="20" t="s">
        <v>26</v>
      </c>
      <c r="D10" s="21" t="s">
        <v>30</v>
      </c>
      <c r="E10" s="21" t="s">
        <v>34</v>
      </c>
      <c r="F10" s="2"/>
    </row>
    <row r="11" spans="1:7" ht="36.75" customHeight="1" thickBot="1" x14ac:dyDescent="0.3">
      <c r="A11" s="26" t="s">
        <v>28</v>
      </c>
      <c r="B11" s="27"/>
      <c r="C11" s="6">
        <v>25000</v>
      </c>
      <c r="D11" s="6">
        <v>25000</v>
      </c>
      <c r="E11" s="6">
        <v>25000</v>
      </c>
      <c r="F11" s="2"/>
    </row>
    <row r="12" spans="1:7" ht="32.25" customHeight="1" thickBot="1" x14ac:dyDescent="0.3">
      <c r="A12" s="26" t="s">
        <v>29</v>
      </c>
      <c r="B12" s="27"/>
      <c r="C12" s="5">
        <v>1000000</v>
      </c>
      <c r="D12" s="5">
        <v>2000000</v>
      </c>
      <c r="E12" s="5">
        <v>5500000</v>
      </c>
      <c r="F12" s="2"/>
    </row>
    <row r="13" spans="1:7" ht="15.75" x14ac:dyDescent="0.25">
      <c r="A13" s="38"/>
      <c r="B13" s="39"/>
      <c r="C13" s="39"/>
      <c r="D13" s="39"/>
      <c r="E13" s="40"/>
      <c r="F13" s="2"/>
    </row>
    <row r="14" spans="1:7" ht="48.75" customHeight="1" x14ac:dyDescent="0.25">
      <c r="A14" s="29" t="s">
        <v>35</v>
      </c>
      <c r="B14" s="30"/>
      <c r="C14" s="30"/>
      <c r="D14" s="30"/>
      <c r="E14" s="31"/>
      <c r="F14" s="2"/>
    </row>
    <row r="15" spans="1:7" ht="16.5" thickBot="1" x14ac:dyDescent="0.3">
      <c r="A15" s="32" t="s">
        <v>1</v>
      </c>
      <c r="B15" s="33"/>
      <c r="C15" s="33"/>
      <c r="D15" s="33"/>
      <c r="E15" s="34"/>
      <c r="F15" s="2"/>
    </row>
    <row r="16" spans="1:7" ht="47.25" customHeight="1" thickBot="1" x14ac:dyDescent="0.3">
      <c r="A16" s="24" t="s">
        <v>5</v>
      </c>
      <c r="B16" s="25"/>
      <c r="C16" s="7">
        <v>2022</v>
      </c>
      <c r="D16" s="7">
        <v>2023</v>
      </c>
      <c r="E16" s="7">
        <v>2024</v>
      </c>
      <c r="F16" s="2"/>
    </row>
    <row r="17" spans="1:6" ht="31.5" customHeight="1" thickBot="1" x14ac:dyDescent="0.3">
      <c r="A17" s="24" t="s">
        <v>6</v>
      </c>
      <c r="B17" s="25"/>
      <c r="C17" s="9">
        <f>C19+C18</f>
        <v>-1000000</v>
      </c>
      <c r="D17" s="9">
        <f>D18+D19</f>
        <v>-1000000</v>
      </c>
      <c r="E17" s="9">
        <f>E18+E19</f>
        <v>-3500000</v>
      </c>
      <c r="F17" s="2"/>
    </row>
    <row r="18" spans="1:6" ht="16.5" thickBot="1" x14ac:dyDescent="0.3">
      <c r="A18" s="26" t="s">
        <v>7</v>
      </c>
      <c r="B18" s="27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6" t="s">
        <v>8</v>
      </c>
      <c r="B19" s="27"/>
      <c r="C19" s="5">
        <v>-1000000</v>
      </c>
      <c r="D19" s="5">
        <v>-1000000</v>
      </c>
      <c r="E19" s="5">
        <v>-3500000</v>
      </c>
      <c r="F19" s="2"/>
    </row>
    <row r="20" spans="1:6" ht="19.5" customHeight="1" thickBot="1" x14ac:dyDescent="0.3">
      <c r="A20" s="24" t="s">
        <v>9</v>
      </c>
      <c r="B20" s="25"/>
      <c r="C20" s="9">
        <f>C21</f>
        <v>1000000</v>
      </c>
      <c r="D20" s="9">
        <f>D21+D22</f>
        <v>1000000</v>
      </c>
      <c r="E20" s="9">
        <f>E21+E22</f>
        <v>3500000</v>
      </c>
      <c r="F20" s="2"/>
    </row>
    <row r="21" spans="1:6" ht="16.5" thickBot="1" x14ac:dyDescent="0.3">
      <c r="A21" s="26" t="s">
        <v>7</v>
      </c>
      <c r="B21" s="27"/>
      <c r="C21" s="5">
        <v>1000000</v>
      </c>
      <c r="D21" s="5">
        <v>2000000</v>
      </c>
      <c r="E21" s="5">
        <v>5500000</v>
      </c>
      <c r="F21" s="2"/>
    </row>
    <row r="22" spans="1:6" ht="16.5" thickBot="1" x14ac:dyDescent="0.3">
      <c r="A22" s="26" t="s">
        <v>8</v>
      </c>
      <c r="B22" s="27"/>
      <c r="C22" s="5">
        <v>0</v>
      </c>
      <c r="D22" s="5">
        <v>-1000000</v>
      </c>
      <c r="E22" s="5">
        <v>-2000000</v>
      </c>
      <c r="F22" s="2"/>
    </row>
    <row r="23" spans="1:6" ht="16.5" thickBot="1" x14ac:dyDescent="0.3">
      <c r="A23" s="56" t="s">
        <v>10</v>
      </c>
      <c r="B23" s="57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6" t="s">
        <v>11</v>
      </c>
      <c r="B24" s="27"/>
      <c r="C24" s="5">
        <f>C21+C18</f>
        <v>1000000</v>
      </c>
      <c r="D24" s="5">
        <f>D21</f>
        <v>2000000</v>
      </c>
      <c r="E24" s="5">
        <f>E21</f>
        <v>5500000</v>
      </c>
      <c r="F24" s="2"/>
    </row>
    <row r="25" spans="1:6" ht="16.5" thickBot="1" x14ac:dyDescent="0.3">
      <c r="A25" s="26" t="s">
        <v>12</v>
      </c>
      <c r="B25" s="27"/>
      <c r="C25" s="5">
        <f>C19</f>
        <v>-1000000</v>
      </c>
      <c r="D25" s="5">
        <f>D19+D22</f>
        <v>-2000000</v>
      </c>
      <c r="E25" s="5">
        <f>E22+E19</f>
        <v>-5500000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29" t="s">
        <v>13</v>
      </c>
      <c r="B27" s="30"/>
      <c r="C27" s="30"/>
      <c r="D27" s="30"/>
      <c r="E27" s="31"/>
      <c r="F27" s="2"/>
    </row>
    <row r="28" spans="1:6" ht="16.5" thickBot="1" x14ac:dyDescent="0.3">
      <c r="A28" s="32" t="s">
        <v>1</v>
      </c>
      <c r="B28" s="33"/>
      <c r="C28" s="33"/>
      <c r="D28" s="33"/>
      <c r="E28" s="34"/>
      <c r="F28" s="2"/>
    </row>
    <row r="29" spans="1:6" ht="15.75" thickBot="1" x14ac:dyDescent="0.3">
      <c r="A29" s="50" t="s">
        <v>14</v>
      </c>
      <c r="B29" s="42" t="s">
        <v>15</v>
      </c>
      <c r="C29" s="52"/>
      <c r="D29" s="52"/>
      <c r="E29" s="43"/>
      <c r="F29" s="2"/>
    </row>
    <row r="30" spans="1:6" ht="15.75" thickBot="1" x14ac:dyDescent="0.3">
      <c r="A30" s="51"/>
      <c r="B30" s="13" t="s">
        <v>22</v>
      </c>
      <c r="C30" s="3" t="s">
        <v>23</v>
      </c>
      <c r="D30" s="3" t="s">
        <v>27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1000000</v>
      </c>
      <c r="D31" s="5">
        <v>2000000</v>
      </c>
      <c r="E31" s="5">
        <v>5500000</v>
      </c>
      <c r="F31" s="2"/>
    </row>
    <row r="32" spans="1:6" ht="32.25" thickBot="1" x14ac:dyDescent="0.3">
      <c r="A32" s="15" t="s">
        <v>6</v>
      </c>
      <c r="B32" s="6">
        <v>5500000</v>
      </c>
      <c r="C32" s="5">
        <v>4500000</v>
      </c>
      <c r="D32" s="5">
        <v>3500000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5500000</v>
      </c>
      <c r="C33" s="9">
        <f>C31+C32</f>
        <v>5500000</v>
      </c>
      <c r="D33" s="9">
        <f>D31+D32</f>
        <v>5500000</v>
      </c>
      <c r="E33" s="9">
        <f>E31+E32</f>
        <v>5500000</v>
      </c>
      <c r="F33" s="2"/>
    </row>
    <row r="34" spans="1:6" ht="15.75" x14ac:dyDescent="0.25">
      <c r="A34" s="53"/>
      <c r="B34" s="54"/>
      <c r="C34" s="54"/>
      <c r="D34" s="54"/>
      <c r="E34" s="55"/>
      <c r="F34" s="2"/>
    </row>
    <row r="35" spans="1:6" ht="21" customHeight="1" x14ac:dyDescent="0.25">
      <c r="A35" s="29" t="s">
        <v>17</v>
      </c>
      <c r="B35" s="30"/>
      <c r="C35" s="30"/>
      <c r="D35" s="30"/>
      <c r="E35" s="31"/>
      <c r="F35" s="2"/>
    </row>
    <row r="36" spans="1:6" ht="1.5" hidden="1" customHeight="1" x14ac:dyDescent="0.25">
      <c r="A36" s="29"/>
      <c r="B36" s="30"/>
      <c r="C36" s="30"/>
      <c r="D36" s="30"/>
      <c r="E36" s="31"/>
      <c r="F36" s="2"/>
    </row>
    <row r="37" spans="1:6" ht="16.5" thickBot="1" x14ac:dyDescent="0.3">
      <c r="A37" s="32" t="s">
        <v>18</v>
      </c>
      <c r="B37" s="33"/>
      <c r="C37" s="33"/>
      <c r="D37" s="33"/>
      <c r="E37" s="34"/>
      <c r="F37" s="2"/>
    </row>
    <row r="38" spans="1:6" ht="26.25" thickBot="1" x14ac:dyDescent="0.3">
      <c r="A38" s="17" t="s">
        <v>19</v>
      </c>
      <c r="B38" s="3" t="s">
        <v>22</v>
      </c>
      <c r="C38" s="3" t="s">
        <v>23</v>
      </c>
      <c r="D38" s="3" t="s">
        <v>27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18</v>
      </c>
      <c r="D39" s="11">
        <v>36</v>
      </c>
      <c r="E39" s="11">
        <v>100</v>
      </c>
      <c r="F39" s="2"/>
    </row>
    <row r="40" spans="1:6" ht="48" thickBot="1" x14ac:dyDescent="0.3">
      <c r="A40" s="18" t="s">
        <v>21</v>
      </c>
      <c r="B40" s="11">
        <v>100</v>
      </c>
      <c r="C40" s="11">
        <v>82</v>
      </c>
      <c r="D40" s="11">
        <v>64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36" t="s">
        <v>24</v>
      </c>
      <c r="B43" s="37"/>
      <c r="C43" s="37"/>
      <c r="D43" s="37"/>
      <c r="E43" s="37"/>
    </row>
  </sheetData>
  <mergeCells count="35">
    <mergeCell ref="A20:B20"/>
    <mergeCell ref="A21:B21"/>
    <mergeCell ref="A22:B22"/>
    <mergeCell ref="A23:B23"/>
    <mergeCell ref="A24:B24"/>
    <mergeCell ref="A37:E37"/>
    <mergeCell ref="A27:E27"/>
    <mergeCell ref="A28:E28"/>
    <mergeCell ref="A29:A30"/>
    <mergeCell ref="B29:E29"/>
    <mergeCell ref="A34:E34"/>
    <mergeCell ref="A35:E35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2:E2"/>
    <mergeCell ref="A17:B17"/>
    <mergeCell ref="A18:B18"/>
    <mergeCell ref="A14:E14"/>
    <mergeCell ref="A15:E15"/>
    <mergeCell ref="A16:B16"/>
    <mergeCell ref="C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2022-04-08T09:34:15Z</dcterms:modified>
</cp:coreProperties>
</file>